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\Раздел 9 Прочие закупки\2021\52801 ЗК МСП - Кадаст.работы ох.зон ЕАО\"/>
    </mc:Choice>
  </mc:AlternateContent>
  <bookViews>
    <workbookView xWindow="0" yWindow="0" windowWidth="25860" windowHeight="11616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9" i="1" l="1"/>
  <c r="G10" i="1"/>
  <c r="M9" i="1" l="1"/>
  <c r="P9" i="1"/>
  <c r="Q9" i="1"/>
  <c r="I9" i="1" l="1"/>
  <c r="Q10" i="1" l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<sst xmlns="http://schemas.openxmlformats.org/spreadsheetml/2006/main" count="32" uniqueCount="25">
  <si>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</si>
  <si>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</si>
  <si>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Продукция 1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</si>
  <si>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</si>
  <si>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</si>
  <si>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</si>
  <si>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</si>
  <si>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</si>
  <si>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</si>
  <si>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</si>
  <si>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</si>
  <si>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</si>
  <si>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</si>
  <si>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</si>
  <si>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</si>
  <si>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</si>
  <si>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</si>
  <si>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</si>
  <si>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</si>
  <si>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</si>
  <si>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</si>
  <si>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</si>
  <si>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Кадастровые работы для целей оформления прав землепользования и установления охранных зон электросетевых объектов для нужд филиала ЭС ЕАО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</si>
  <si>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</si>
  <si>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Приложение 7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</si>
</sst>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49" fontId="7" fillId="2" borderId="13" xfId="0" applyNumberFormat="1" applyFont="1" applyFill="1" applyBorder="1" applyAlignment="1" applyProtection="1">
      <alignment horizontal="left" vertical="top" wrapText="1"/>
      <protection locked="0"/>
    </xf>
    <xf numFmtId="4" fontId="7" fillId="2" borderId="7" xfId="0" applyNumberFormat="1" applyFont="1" applyFill="1" applyBorder="1" applyAlignment="1" applyProtection="1">
      <alignment horizontal="center" vertical="top" wrapText="1"/>
      <protection locked="0"/>
    </xf>
    <xf numFmtId="3" fontId="7" fillId="2" borderId="7" xfId="0" applyNumberFormat="1" applyFont="1" applyFill="1" applyBorder="1" applyAlignment="1" applyProtection="1">
      <alignment horizontal="center" vertical="top" wrapText="1"/>
      <protection locked="0"/>
    </xf>
    <xf numFmtId="49" fontId="7" fillId="2" borderId="7" xfId="0" applyNumberFormat="1" applyFont="1" applyFill="1" applyBorder="1" applyAlignment="1" applyProtection="1">
      <alignment horizontal="left" vertical="top" wrapText="1"/>
      <protection locked="0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3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4" fillId="5" borderId="6" xfId="0" applyFont="1" applyFill="1" applyBorder="1" applyAlignment="1">
      <alignment horizontal="center"/>
    </xf>
    <xf numFmtId="3" fontId="2" fillId="5" borderId="7" xfId="0" applyNumberFormat="1" applyFont="1" applyFill="1" applyBorder="1" applyAlignment="1">
      <alignment horizontal="center" vertical="top" wrapText="1"/>
    </xf>
    <xf numFmtId="4" fontId="2" fillId="5" borderId="8" xfId="0" applyNumberFormat="1" applyFont="1" applyFill="1" applyBorder="1" applyAlignment="1">
      <alignment horizontal="center" vertical="top" wrapText="1"/>
    </xf>
    <xf numFmtId="4" fontId="7" fillId="5" borderId="8" xfId="0" applyNumberFormat="1" applyFont="1" applyFill="1" applyBorder="1" applyAlignment="1" applyProtection="1">
      <alignment horizontal="center" vertical="top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4" fontId="2" fillId="5" borderId="7" xfId="0" applyNumberFormat="1" applyFont="1" applyFill="1" applyBorder="1" applyAlignment="1">
      <alignment horizontal="center" vertical="top" wrapText="1"/>
    </xf>
    <xf numFmtId="9" fontId="7" fillId="2" borderId="24" xfId="0" applyNumberFormat="1" applyFont="1" applyFill="1" applyBorder="1" applyAlignment="1" applyProtection="1">
      <alignment horizontal="center" vertical="top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12" fillId="0" borderId="0" xfId="0" applyFont="1" applyAlignment="1">
      <alignment horizontal="left"/>
    </xf>
    <xf numFmtId="49" fontId="2" fillId="6" borderId="13" xfId="0" applyNumberFormat="1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4" fontId="8" fillId="4" borderId="9" xfId="0" applyNumberFormat="1" applyFont="1" applyFill="1" applyBorder="1" applyAlignment="1" applyProtection="1">
      <alignment horizontal="right" vertical="center" wrapText="1"/>
    </xf>
    <xf numFmtId="4" fontId="8" fillId="4" borderId="10" xfId="0" applyNumberFormat="1" applyFont="1" applyFill="1" applyBorder="1" applyAlignment="1" applyProtection="1">
      <alignment horizontal="right" vertical="center" wrapText="1"/>
    </xf>
    <xf numFmtId="4" fontId="8" fillId="4" borderId="11" xfId="0" applyNumberFormat="1" applyFont="1" applyFill="1" applyBorder="1" applyAlignment="1" applyProtection="1">
      <alignment horizontal="right" vertical="center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14" xfId="0" applyNumberFormat="1" applyFont="1" applyFill="1" applyBorder="1" applyAlignment="1" applyProtection="1">
      <alignment horizontal="righ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0" fontId="12" fillId="0" borderId="0" xfId="0" applyFont="1" applyBorder="1" applyAlignment="1">
      <alignment horizontal="left" vertical="top" wrapText="1"/>
    </xf>
    <xf numFmtId="0" fontId="5" fillId="3" borderId="1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F3" sqref="F3"/>
    </sheetView>
  </sheetViews>
  <sheetFormatPr defaultRowHeight="14.4" x14ac:dyDescent="0.3"/>
  <cols>
    <col min="1" max="1" width="4.5546875" customWidth="1"/>
    <col min="2" max="2" width="9.109375" customWidth="1"/>
    <col min="3" max="3" width="25.6640625" customWidth="1"/>
    <col min="4" max="4" width="7.109375" customWidth="1"/>
    <col min="5" max="5" width="17.109375" customWidth="1"/>
    <col min="6" max="6" width="9.5546875" customWidth="1"/>
    <col min="7" max="7" width="22.88671875" customWidth="1"/>
    <col min="10" max="10" width="24.44140625" customWidth="1"/>
    <col min="11" max="12" width="21.33203125" customWidth="1"/>
    <col min="13" max="13" width="7.33203125" customWidth="1"/>
    <col min="14" max="14" width="15" customWidth="1"/>
    <col min="15" max="15" width="13.88671875" customWidth="1"/>
    <col min="16" max="16" width="8.6640625" customWidth="1"/>
    <col min="17" max="17" width="22.6640625" customWidth="1"/>
  </cols>
  <sheetData>
    <row r="1" spans="1:27" ht="34.5" customHeight="1" x14ac:dyDescent="0.3">
      <c r="B1" s="32" t="s">
        <v>24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" thickBot="1" x14ac:dyDescent="0.3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5">
      <c r="B3" s="33" t="s">
        <v>11</v>
      </c>
      <c r="C3" s="34"/>
      <c r="D3" s="34"/>
      <c r="E3" s="35"/>
      <c r="F3" s="23">
        <v>1695130</v>
      </c>
      <c r="G3" s="24" t="s">
        <v>3</v>
      </c>
      <c r="H3" s="1"/>
      <c r="I3" s="33" t="s">
        <v>21</v>
      </c>
      <c r="J3" s="34"/>
      <c r="K3" s="34"/>
      <c r="L3" s="34"/>
      <c r="M3" s="34"/>
      <c r="N3" s="34"/>
      <c r="O3" s="34"/>
      <c r="P3" s="34"/>
      <c r="Q3" s="49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3">
      <c r="B4" s="1"/>
      <c r="C4" s="1"/>
      <c r="D4" s="1"/>
      <c r="E4" s="1"/>
      <c r="F4" s="1"/>
      <c r="G4" s="1"/>
      <c r="H4" s="1"/>
      <c r="I4" s="48" t="s">
        <v>17</v>
      </c>
      <c r="J4" s="48"/>
      <c r="K4" s="48"/>
      <c r="L4" s="48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3">
      <c r="B5" s="1"/>
      <c r="C5" s="1"/>
      <c r="D5" s="1"/>
      <c r="E5" s="1"/>
      <c r="F5" s="1"/>
      <c r="G5" s="1"/>
      <c r="H5" s="1"/>
      <c r="I5" s="30" t="s">
        <v>18</v>
      </c>
      <c r="J5" s="30"/>
      <c r="K5" s="30"/>
      <c r="L5" s="30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5">
      <c r="B7" s="42" t="s">
        <v>12</v>
      </c>
      <c r="C7" s="35"/>
      <c r="D7" s="43"/>
      <c r="E7" s="43"/>
      <c r="F7" s="44"/>
      <c r="G7" s="45"/>
      <c r="H7" s="5"/>
      <c r="I7" s="33" t="s">
        <v>20</v>
      </c>
      <c r="J7" s="34"/>
      <c r="K7" s="34"/>
      <c r="L7" s="34"/>
      <c r="M7" s="34"/>
      <c r="N7" s="34"/>
      <c r="O7" s="34"/>
      <c r="P7" s="34"/>
      <c r="Q7" s="49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38" x14ac:dyDescent="0.3">
      <c r="B8" s="7" t="s">
        <v>4</v>
      </c>
      <c r="C8" s="8" t="s">
        <v>0</v>
      </c>
      <c r="D8" s="8" t="s">
        <v>8</v>
      </c>
      <c r="E8" s="9" t="s">
        <v>9</v>
      </c>
      <c r="F8" s="9" t="s">
        <v>5</v>
      </c>
      <c r="G8" s="10" t="s">
        <v>10</v>
      </c>
      <c r="H8" s="1"/>
      <c r="I8" s="7" t="s">
        <v>4</v>
      </c>
      <c r="J8" s="8" t="s">
        <v>1</v>
      </c>
      <c r="K8" s="9" t="s">
        <v>19</v>
      </c>
      <c r="L8" s="8" t="s">
        <v>23</v>
      </c>
      <c r="M8" s="8" t="s">
        <v>8</v>
      </c>
      <c r="N8" s="9" t="s">
        <v>9</v>
      </c>
      <c r="O8" s="9" t="s">
        <v>14</v>
      </c>
      <c r="P8" s="9" t="s">
        <v>5</v>
      </c>
      <c r="Q8" s="10" t="s">
        <v>15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83.4" thickBot="1" x14ac:dyDescent="0.35">
      <c r="A9" s="6"/>
      <c r="B9" s="11">
        <v>1</v>
      </c>
      <c r="C9" s="12" t="s">
        <v>22</v>
      </c>
      <c r="D9" s="13" t="s">
        <v>13</v>
      </c>
      <c r="E9" s="13">
        <v>1727350</v>
      </c>
      <c r="F9" s="14">
        <v>1</v>
      </c>
      <c r="G9" s="22">
        <v>1727350</v>
      </c>
      <c r="H9" s="1"/>
      <c r="I9" s="19">
        <f>B9</f>
        <v>1</v>
      </c>
      <c r="J9" s="31" t="s">
        <v>2</v>
      </c>
      <c r="K9" s="15"/>
      <c r="L9" s="15"/>
      <c r="M9" s="20" t="str">
        <f>D9</f>
        <v>шт.</v>
      </c>
      <c r="N9" s="25">
        <f>E9</f>
        <v>1727350</v>
      </c>
      <c r="O9" s="13"/>
      <c r="P9" s="20">
        <f>F9</f>
        <v>1</v>
      </c>
      <c r="Q9" s="21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5">
      <c r="A10" s="6"/>
      <c r="B10" s="36" t="s">
        <v>6</v>
      </c>
      <c r="C10" s="37"/>
      <c r="D10" s="37"/>
      <c r="E10" s="37"/>
      <c r="F10" s="38"/>
      <c r="G10" s="16">
        <f>SUM(G9:G9)</f>
        <v>1727350</v>
      </c>
      <c r="H10" s="1"/>
      <c r="I10" s="36" t="s">
        <v>6</v>
      </c>
      <c r="J10" s="37"/>
      <c r="K10" s="37"/>
      <c r="L10" s="37"/>
      <c r="M10" s="37"/>
      <c r="N10" s="37"/>
      <c r="O10" s="37"/>
      <c r="P10" s="38"/>
      <c r="Q10" s="16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3">
      <c r="A11" s="6"/>
      <c r="B11" s="46" t="s">
        <v>16</v>
      </c>
      <c r="C11" s="47"/>
      <c r="D11" s="47"/>
      <c r="E11" s="47"/>
      <c r="F11" s="26">
        <v>0.2</v>
      </c>
      <c r="G11" s="17">
        <f>G10*F11</f>
        <v>345470</v>
      </c>
      <c r="H11" s="1"/>
      <c r="I11" s="46" t="s">
        <v>16</v>
      </c>
      <c r="J11" s="47"/>
      <c r="K11" s="47"/>
      <c r="L11" s="47"/>
      <c r="M11" s="47"/>
      <c r="N11" s="47"/>
      <c r="O11" s="47"/>
      <c r="P11" s="26">
        <v>0.2</v>
      </c>
      <c r="Q11" s="17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5">
      <c r="A12" s="6"/>
      <c r="B12" s="39" t="s">
        <v>7</v>
      </c>
      <c r="C12" s="40"/>
      <c r="D12" s="40"/>
      <c r="E12" s="40"/>
      <c r="F12" s="41"/>
      <c r="G12" s="18">
        <f>G10+G11</f>
        <v>2072820</v>
      </c>
      <c r="H12" s="1"/>
      <c r="I12" s="39" t="s">
        <v>7</v>
      </c>
      <c r="J12" s="40"/>
      <c r="K12" s="40"/>
      <c r="L12" s="40"/>
      <c r="M12" s="40"/>
      <c r="N12" s="40"/>
      <c r="O12" s="40"/>
      <c r="P12" s="41"/>
      <c r="Q12" s="18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3"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3">
      <c r="H14" s="3"/>
      <c r="I14" s="3"/>
      <c r="J14" s="52"/>
      <c r="K14" s="53"/>
      <c r="L14" s="29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2" x14ac:dyDescent="0.3">
      <c r="J15" s="51"/>
      <c r="K15" s="51"/>
      <c r="L15" s="27"/>
      <c r="AA15" s="1"/>
    </row>
    <row r="16" spans="1:27" ht="16.8" x14ac:dyDescent="0.3">
      <c r="J16" s="50"/>
      <c r="K16" s="50"/>
      <c r="L16" s="28"/>
    </row>
    <row r="17" spans="10:12" ht="19.2" x14ac:dyDescent="0.3">
      <c r="J17" s="51"/>
      <c r="K17" s="51"/>
      <c r="L17" s="27"/>
    </row>
  </sheetData>
  <sheetProtection formatCells="0" formatColumns="0" formatRows="0" insertRows="0" deleteRows="0"/>
  <mergeCells count="16">
    <mergeCell ref="J16:K16"/>
    <mergeCell ref="J17:K17"/>
    <mergeCell ref="J15:K15"/>
    <mergeCell ref="I7:Q7"/>
    <mergeCell ref="I10:P10"/>
    <mergeCell ref="J14:K14"/>
    <mergeCell ref="B1:Q1"/>
    <mergeCell ref="B3:E3"/>
    <mergeCell ref="B10:F10"/>
    <mergeCell ref="B12:F12"/>
    <mergeCell ref="B7:G7"/>
    <mergeCell ref="I12:P12"/>
    <mergeCell ref="B11:E11"/>
    <mergeCell ref="I11:O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Коврижкина Елена Юрьевна</cp:lastModifiedBy>
  <dcterms:created xsi:type="dcterms:W3CDTF">2018-05-22T01:14:50Z</dcterms:created>
  <dcterms:modified xsi:type="dcterms:W3CDTF">2020-10-26T07:23:46Z</dcterms:modified>
</cp:coreProperties>
</file>